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n\Desktop\"/>
    </mc:Choice>
  </mc:AlternateContent>
  <bookViews>
    <workbookView xWindow="0" yWindow="0" windowWidth="28800" windowHeight="12300"/>
  </bookViews>
  <sheets>
    <sheet name="11-2024" sheetId="1" r:id="rId1"/>
  </sheets>
  <definedNames>
    <definedName name="__xlnm.Print_Titles_1">#N/A</definedName>
    <definedName name="__xlnm.Print_Titles_2">#N/A</definedName>
    <definedName name="_1Excel_BuiltIn_Print_Area_1_1" localSheetId="0">#REF!</definedName>
    <definedName name="_1Excel_BuiltIn_Print_Area_1_1">#REF!</definedName>
    <definedName name="_xlnm.Print_Area" localSheetId="0">'11-2024'!$B$2:$I$16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MEMCALC" localSheetId="0">#REF!</definedName>
    <definedName name="MEMCALC">#REF!</definedName>
    <definedName name="PLANILHA" localSheetId="0">#REF!</definedName>
    <definedName name="PLANILHA">#REF!</definedName>
  </definedNames>
  <calcPr calcId="162913"/>
</workbook>
</file>

<file path=xl/calcChain.xml><?xml version="1.0" encoding="utf-8"?>
<calcChain xmlns="http://schemas.openxmlformats.org/spreadsheetml/2006/main">
  <c r="E29" i="1" l="1"/>
  <c r="E30" i="1" s="1"/>
  <c r="H9" i="1" l="1"/>
  <c r="H10" i="1"/>
  <c r="N5" i="1"/>
  <c r="O3" i="1"/>
  <c r="O5" i="1" s="1"/>
  <c r="H14" i="1" s="1"/>
  <c r="C21" i="1"/>
  <c r="C22" i="1" s="1"/>
  <c r="C23" i="1" s="1"/>
  <c r="H11" i="1" l="1"/>
  <c r="H15" i="1" s="1"/>
  <c r="H16" i="1" s="1"/>
</calcChain>
</file>

<file path=xl/comments1.xml><?xml version="1.0" encoding="utf-8"?>
<comments xmlns="http://schemas.openxmlformats.org/spreadsheetml/2006/main">
  <authors>
    <author>ONDREPSB</author>
  </authors>
  <commentList>
    <comment ref="E29" authorId="0" shapeId="0">
      <text>
        <r>
          <rPr>
            <b/>
            <sz val="9"/>
            <color indexed="81"/>
            <rFont val="Tahoma"/>
            <charset val="1"/>
          </rPr>
          <t>ONDREPSB:</t>
        </r>
        <r>
          <rPr>
            <sz val="9"/>
            <color indexed="81"/>
            <rFont val="Tahoma"/>
            <charset val="1"/>
          </rPr>
          <t xml:space="preserve">
valor do posto/horas mensais * quantidade de horas falta</t>
        </r>
      </text>
    </comment>
  </commentList>
</comments>
</file>

<file path=xl/sharedStrings.xml><?xml version="1.0" encoding="utf-8"?>
<sst xmlns="http://schemas.openxmlformats.org/spreadsheetml/2006/main" count="36" uniqueCount="35">
  <si>
    <t>Minutos</t>
  </si>
  <si>
    <t>Hora</t>
  </si>
  <si>
    <t>Dia</t>
  </si>
  <si>
    <t>Mês</t>
  </si>
  <si>
    <t>VALOR FATURADO</t>
  </si>
  <si>
    <t>VALOR  CONTRATO</t>
  </si>
  <si>
    <t>TÉCNICO DE BIOTÉRIO</t>
  </si>
  <si>
    <t>DANIELE CHAGAS RAMOS</t>
  </si>
  <si>
    <t>8252</t>
  </si>
  <si>
    <t>DIEGO MACHADO NUNES</t>
  </si>
  <si>
    <t>8100</t>
  </si>
  <si>
    <t>OBSERVAÇÃO</t>
  </si>
  <si>
    <t>R$ Valor
Total</t>
  </si>
  <si>
    <t>Dias
Trabalhados</t>
  </si>
  <si>
    <t>Admissão</t>
  </si>
  <si>
    <t>Função</t>
  </si>
  <si>
    <t xml:space="preserve">Nome </t>
  </si>
  <si>
    <t>Matricula</t>
  </si>
  <si>
    <t>Nº</t>
  </si>
  <si>
    <t>Contrato 52/2022</t>
  </si>
  <si>
    <t>TOTAL FUNC.</t>
  </si>
  <si>
    <t>NOMINATA DE COLABORADORES - LOTADOS</t>
  </si>
  <si>
    <t>COZINHEIRO</t>
  </si>
  <si>
    <t>Vlr.Total</t>
  </si>
  <si>
    <t>Qtde</t>
  </si>
  <si>
    <t>Vlr.Unit.</t>
  </si>
  <si>
    <t>ONDREPSB RS - LIMPEZA E SERVIÇOS ESPECIAIS LTDA</t>
  </si>
  <si>
    <t>008.0048.8446.001</t>
  </si>
  <si>
    <t>Local</t>
  </si>
  <si>
    <t>A partir de 20/07</t>
  </si>
  <si>
    <t>* Período de 01/11 a 30/11</t>
  </si>
  <si>
    <t>7 horas ausência - 08/11 saiu às 12:59 e no dia 22/11 saiu às 13:55</t>
  </si>
  <si>
    <t>TOTAL DE DESCONTO</t>
  </si>
  <si>
    <t>7 HORAS</t>
  </si>
  <si>
    <t>VALOR HORAS SERVIÇO NÃO PRESTADO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</si>
</sst>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[$-416]mmmm\-yy;@"/>
    <numFmt numFmtId="166" formatCode="_-* #,##0.00\ [$€]_-;\-* #,##0.00\ [$€]_-;_-* &quot;-&quot;??\ [$€]_-;_-@_-"/>
    <numFmt numFmtId="167" formatCode="_(&quot;R$ &quot;* #,##0.00_);_(&quot;R$ &quot;* \(#,##0.00\);_(&quot;R$ &quot;* &quot;-&quot;??_);_(@_)"/>
    <numFmt numFmtId="168" formatCode="&quot;R$ &quot;#,##0_);\(&quot;R$ &quot;#,##0\)"/>
    <numFmt numFmtId="169" formatCode="&quot;R$&quot;#,##0_);\(&quot;R$&quot;#,##0\)"/>
    <numFmt numFmtId="170" formatCode="#,##0.000000_);\(#,##0.000000\)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sz val="15"/>
      <color indexed="56"/>
      <name val="Calibri"/>
      <family val="2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2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ill="0" applyBorder="0" applyAlignment="0" applyProtection="0"/>
    <xf numFmtId="0" fontId="2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11" applyNumberFormat="0" applyFill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3" fillId="0" borderId="1" xfId="1" applyFont="1" applyBorder="1" applyAlignment="1">
      <alignment horizontal="center"/>
    </xf>
    <xf numFmtId="0" fontId="4" fillId="0" borderId="0" xfId="0" applyFont="1"/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/>
    <xf numFmtId="49" fontId="3" fillId="0" borderId="0" xfId="0" applyNumberFormat="1" applyFont="1" applyFill="1" applyAlignment="1">
      <alignment horizontal="center"/>
    </xf>
    <xf numFmtId="164" fontId="5" fillId="2" borderId="1" xfId="1" applyFont="1" applyFill="1" applyBorder="1" applyAlignment="1"/>
    <xf numFmtId="164" fontId="6" fillId="0" borderId="1" xfId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Border="1"/>
    <xf numFmtId="0" fontId="7" fillId="0" borderId="0" xfId="0" applyFont="1" applyBorder="1" applyAlignment="1"/>
    <xf numFmtId="164" fontId="2" fillId="0" borderId="0" xfId="1" applyFont="1" applyFill="1" applyBorder="1" applyAlignment="1">
      <alignment horizontal="left"/>
    </xf>
    <xf numFmtId="164" fontId="4" fillId="2" borderId="1" xfId="1" applyFont="1" applyFill="1" applyBorder="1" applyAlignment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Protection="1">
      <protection locked="0"/>
    </xf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Protection="1">
      <protection locked="0"/>
    </xf>
    <xf numFmtId="49" fontId="2" fillId="0" borderId="1" xfId="0" applyNumberFormat="1" applyFont="1" applyFill="1" applyBorder="1" applyAlignment="1">
      <alignment horizontal="center"/>
    </xf>
    <xf numFmtId="164" fontId="8" fillId="0" borderId="5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49" fontId="8" fillId="4" borderId="6" xfId="0" applyNumberFormat="1" applyFont="1" applyFill="1" applyBorder="1" applyAlignment="1">
      <alignment horizontal="center" vertical="center"/>
    </xf>
    <xf numFmtId="164" fontId="3" fillId="5" borderId="0" xfId="0" applyNumberFormat="1" applyFont="1" applyFill="1"/>
    <xf numFmtId="4" fontId="8" fillId="3" borderId="1" xfId="0" applyNumberFormat="1" applyFont="1" applyFill="1" applyBorder="1"/>
    <xf numFmtId="0" fontId="10" fillId="0" borderId="0" xfId="0" applyFont="1"/>
    <xf numFmtId="164" fontId="8" fillId="5" borderId="1" xfId="1" applyFont="1" applyFill="1" applyBorder="1"/>
    <xf numFmtId="0" fontId="2" fillId="8" borderId="1" xfId="0" applyFont="1" applyFill="1" applyBorder="1" applyAlignment="1">
      <alignment horizontal="center"/>
    </xf>
    <xf numFmtId="164" fontId="2" fillId="8" borderId="1" xfId="1" applyFont="1" applyFill="1" applyBorder="1"/>
    <xf numFmtId="0" fontId="8" fillId="0" borderId="1" xfId="0" applyFont="1" applyBorder="1"/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164" fontId="8" fillId="8" borderId="1" xfId="1" applyFont="1" applyFill="1" applyBorder="1"/>
    <xf numFmtId="164" fontId="11" fillId="8" borderId="1" xfId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64" fontId="0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7" fillId="9" borderId="12" xfId="0" applyFont="1" applyFill="1" applyBorder="1" applyAlignment="1">
      <alignment wrapText="1"/>
    </xf>
    <xf numFmtId="4" fontId="17" fillId="9" borderId="13" xfId="0" applyNumberFormat="1" applyFont="1" applyFill="1" applyBorder="1" applyAlignment="1">
      <alignment wrapText="1"/>
    </xf>
    <xf numFmtId="4" fontId="18" fillId="10" borderId="14" xfId="0" applyNumberFormat="1" applyFont="1" applyFill="1" applyBorder="1" applyAlignment="1">
      <alignment wrapText="1"/>
    </xf>
    <xf numFmtId="0" fontId="3" fillId="0" borderId="7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49" fontId="12" fillId="6" borderId="3" xfId="0" applyNumberFormat="1" applyFont="1" applyFill="1" applyBorder="1" applyAlignment="1">
      <alignment horizontal="center"/>
    </xf>
    <xf numFmtId="49" fontId="12" fillId="6" borderId="10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5" fillId="7" borderId="9" xfId="0" applyNumberFormat="1" applyFont="1" applyFill="1" applyBorder="1" applyAlignment="1">
      <alignment horizontal="center"/>
    </xf>
    <xf numFmtId="165" fontId="5" fillId="7" borderId="0" xfId="0" applyNumberFormat="1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14" fontId="2" fillId="0" borderId="5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</cellXfs>
  <cellStyles count="52">
    <cellStyle name="Euro" xfId="2"/>
    <cellStyle name="Excel Built-in Normal" xfId="3"/>
    <cellStyle name="Moeda 2" xfId="4"/>
    <cellStyle name="Moeda 2 2" xfId="5"/>
    <cellStyle name="Moeda 2 2 2" xfId="6"/>
    <cellStyle name="Moeda 2 3" xfId="7"/>
    <cellStyle name="Moeda 2 3 2" xfId="8"/>
    <cellStyle name="Moeda 2_010-12 - Cond. Itacorubi - Limp SC" xfId="9"/>
    <cellStyle name="Moeda 3" xfId="10"/>
    <cellStyle name="Moeda 4" xfId="11"/>
    <cellStyle name="Moeda 5" xfId="12"/>
    <cellStyle name="Moeda 6" xfId="13"/>
    <cellStyle name="Moeda 6 2" xfId="14"/>
    <cellStyle name="Moeda 7" xfId="15"/>
    <cellStyle name="Normal" xfId="0" builtinId="0"/>
    <cellStyle name="Normal 2" xfId="16"/>
    <cellStyle name="Normal 3" xfId="17"/>
    <cellStyle name="Normal 4" xfId="18"/>
    <cellStyle name="Porcentagem 2" xfId="19"/>
    <cellStyle name="Porcentagem 2 2" xfId="20"/>
    <cellStyle name="Porcentagem 2 3" xfId="21"/>
    <cellStyle name="Porcentagem 2 3 2" xfId="22"/>
    <cellStyle name="Porcentagem 3" xfId="23"/>
    <cellStyle name="Porcentagem 3 2" xfId="24"/>
    <cellStyle name="Porcentagem 3 3" xfId="25"/>
    <cellStyle name="Porcentagem 4" xfId="26"/>
    <cellStyle name="Porcentagem 5" xfId="27"/>
    <cellStyle name="Porcentagem 6" xfId="28"/>
    <cellStyle name="Porcentagem 6 2" xfId="29"/>
    <cellStyle name="Porcentagem 7" xfId="30"/>
    <cellStyle name="Resultado" xfId="31"/>
    <cellStyle name="Separador de milhares 2" xfId="32"/>
    <cellStyle name="Separador de milhares 2 2" xfId="33"/>
    <cellStyle name="Separador de milhares 2 3" xfId="34"/>
    <cellStyle name="Separador de milhares 2 4" xfId="35"/>
    <cellStyle name="Separador de milhares 2 4 2" xfId="36"/>
    <cellStyle name="Separador de milhares 3" xfId="37"/>
    <cellStyle name="Separador de milhares 3 2" xfId="38"/>
    <cellStyle name="Separador de milhares 4" xfId="39"/>
    <cellStyle name="Separador de milhares 5" xfId="40"/>
    <cellStyle name="Separador de milhares 6" xfId="41"/>
    <cellStyle name="Separador de milhares 7" xfId="42"/>
    <cellStyle name="Separador de milhares 7 2" xfId="43"/>
    <cellStyle name="Separador de milhares 8" xfId="44"/>
    <cellStyle name="Separador de milhares 9" xfId="45"/>
    <cellStyle name="Título 1 1" xfId="46"/>
    <cellStyle name="Vírgula" xfId="1" builtinId="3"/>
    <cellStyle name="Vírgula 2" xfId="47"/>
    <cellStyle name="Vírgula 2 2" xfId="48"/>
    <cellStyle name="Vírgula 3" xfId="49"/>
    <cellStyle name="Vírgula 4" xfId="50"/>
    <cellStyle name="Vírgula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  <pageSetUpPr fitToPage="1"/>
  </sheetPr>
  <dimension ref="A1:O30"/>
  <sheetViews>
    <sheetView showGridLines="0" tabSelected="1" topLeftCell="B1" zoomScale="90" zoomScaleNormal="90" workbookViewId="0">
      <selection activeCell="L3" sqref="L3"/>
    </sheetView>
  </sheetViews>
  <sheetFormatPr defaultColWidth="9.140625" defaultRowHeight="12.75" x14ac:dyDescent="0.2"/>
  <cols>
    <col min="1" max="1" width="2" style="1" customWidth="1"/>
    <col min="2" max="2" width="7.42578125" style="1" customWidth="1"/>
    <col min="3" max="3" width="10.42578125" style="3" customWidth="1"/>
    <col min="4" max="4" width="35" style="1" bestFit="1" customWidth="1"/>
    <col min="5" max="5" width="23" style="1" customWidth="1"/>
    <col min="6" max="6" width="15.140625" style="2" customWidth="1"/>
    <col min="7" max="7" width="23.42578125" style="2" customWidth="1"/>
    <col min="8" max="8" width="12.5703125" style="2" customWidth="1"/>
    <col min="9" max="9" width="42.7109375" style="2" bestFit="1" customWidth="1"/>
    <col min="10" max="10" width="6.140625" style="1" customWidth="1"/>
    <col min="11" max="11" width="3.85546875" style="1" customWidth="1"/>
    <col min="12" max="12" width="14.42578125" style="1" bestFit="1" customWidth="1"/>
    <col min="13" max="13" width="12.42578125" style="1" customWidth="1"/>
    <col min="14" max="14" width="6" style="1" customWidth="1"/>
    <col min="15" max="15" width="12" style="1" customWidth="1"/>
    <col min="16" max="16384" width="9.140625" style="1"/>
  </cols>
  <sheetData>
    <row r="1" spans="1:15" x14ac:dyDescent="0.2">
      <c r="B1" s="1" t="s">
        <v>28</v>
      </c>
      <c r="C1" s="3" t="s">
        <v>27</v>
      </c>
      <c r="L1" s="58" t="s">
        <v>29</v>
      </c>
      <c r="M1" s="58"/>
      <c r="N1" s="58"/>
      <c r="O1" s="58"/>
    </row>
    <row r="2" spans="1:15" ht="20.25" x14ac:dyDescent="0.3">
      <c r="B2" s="66" t="s">
        <v>26</v>
      </c>
      <c r="C2" s="67"/>
      <c r="D2" s="67"/>
      <c r="E2" s="67"/>
      <c r="F2" s="67"/>
      <c r="G2" s="67"/>
      <c r="H2" s="67"/>
      <c r="I2" s="67"/>
      <c r="L2" s="50" t="s">
        <v>15</v>
      </c>
      <c r="M2" s="50" t="s">
        <v>25</v>
      </c>
      <c r="N2" s="50" t="s">
        <v>24</v>
      </c>
      <c r="O2" s="50" t="s">
        <v>23</v>
      </c>
    </row>
    <row r="3" spans="1:15" ht="15.75" x14ac:dyDescent="0.25">
      <c r="B3" s="49"/>
      <c r="C3" s="44"/>
      <c r="D3" s="48"/>
      <c r="E3" s="48"/>
      <c r="F3" s="48"/>
      <c r="G3" s="48"/>
      <c r="H3" s="48"/>
      <c r="I3" s="48"/>
      <c r="K3" s="38"/>
      <c r="L3" s="42" t="s">
        <v>22</v>
      </c>
      <c r="M3" s="47">
        <v>8457.2250000000004</v>
      </c>
      <c r="N3" s="40">
        <v>2</v>
      </c>
      <c r="O3" s="46">
        <f>(M3*N3)</f>
        <v>16914.45</v>
      </c>
    </row>
    <row r="4" spans="1:15" ht="15.75" x14ac:dyDescent="0.25">
      <c r="B4" s="45"/>
      <c r="C4" s="44"/>
      <c r="D4" s="43"/>
      <c r="E4" s="43"/>
      <c r="F4" s="43"/>
      <c r="G4" s="43"/>
      <c r="H4" s="43"/>
      <c r="I4" s="43"/>
      <c r="K4" s="38"/>
      <c r="L4" s="42"/>
      <c r="M4" s="41"/>
      <c r="N4" s="40"/>
      <c r="O4" s="39"/>
    </row>
    <row r="5" spans="1:15" ht="15.75" x14ac:dyDescent="0.25">
      <c r="B5" s="68" t="s">
        <v>21</v>
      </c>
      <c r="C5" s="69"/>
      <c r="D5" s="69"/>
      <c r="E5" s="69"/>
      <c r="F5" s="69"/>
      <c r="G5" s="69"/>
      <c r="H5" s="69"/>
      <c r="I5" s="69"/>
      <c r="K5" s="12"/>
      <c r="L5" s="59" t="s">
        <v>20</v>
      </c>
      <c r="M5" s="59"/>
      <c r="N5" s="52">
        <f>SUM(N3:N4)</f>
        <v>2</v>
      </c>
      <c r="O5" s="37">
        <f>SUM(O3:O4)</f>
        <v>16914.45</v>
      </c>
    </row>
    <row r="6" spans="1:15" ht="15.75" customHeight="1" x14ac:dyDescent="0.25">
      <c r="B6" s="70">
        <v>45597</v>
      </c>
      <c r="C6" s="71"/>
      <c r="D6" s="71"/>
      <c r="E6" s="71"/>
      <c r="F6" s="71"/>
      <c r="G6" s="71"/>
      <c r="H6" s="71"/>
      <c r="I6" s="71"/>
      <c r="K6" s="12"/>
      <c r="L6" s="12"/>
      <c r="N6" s="12"/>
    </row>
    <row r="7" spans="1:15" ht="15.75" customHeight="1" x14ac:dyDescent="0.3">
      <c r="B7" s="72" t="s">
        <v>19</v>
      </c>
      <c r="C7" s="73"/>
      <c r="D7" s="73"/>
      <c r="E7" s="73"/>
      <c r="F7" s="73"/>
      <c r="G7" s="73"/>
      <c r="H7" s="73"/>
      <c r="I7" s="73"/>
      <c r="K7" s="36"/>
      <c r="L7" s="12"/>
      <c r="N7" s="12"/>
    </row>
    <row r="8" spans="1:15" s="31" customFormat="1" ht="25.5" customHeight="1" x14ac:dyDescent="0.2">
      <c r="A8" s="1"/>
      <c r="B8" s="34" t="s">
        <v>18</v>
      </c>
      <c r="C8" s="35" t="s">
        <v>17</v>
      </c>
      <c r="D8" s="34" t="s">
        <v>16</v>
      </c>
      <c r="E8" s="34" t="s">
        <v>15</v>
      </c>
      <c r="F8" s="34" t="s">
        <v>14</v>
      </c>
      <c r="G8" s="33" t="s">
        <v>13</v>
      </c>
      <c r="H8" s="33" t="s">
        <v>12</v>
      </c>
      <c r="I8" s="32" t="s">
        <v>11</v>
      </c>
    </row>
    <row r="9" spans="1:15" ht="27" customHeight="1" x14ac:dyDescent="0.2">
      <c r="B9" s="51">
        <v>1</v>
      </c>
      <c r="C9" s="29" t="s">
        <v>10</v>
      </c>
      <c r="D9" s="28" t="s">
        <v>9</v>
      </c>
      <c r="E9" s="75" t="s">
        <v>6</v>
      </c>
      <c r="F9" s="27">
        <v>44767</v>
      </c>
      <c r="G9" s="26">
        <v>30</v>
      </c>
      <c r="H9" s="30">
        <f>M3-E29</f>
        <v>8188.1313181818186</v>
      </c>
      <c r="I9" s="53" t="s">
        <v>31</v>
      </c>
      <c r="J9" s="18"/>
    </row>
    <row r="10" spans="1:15" x14ac:dyDescent="0.2">
      <c r="B10" s="54">
        <v>2</v>
      </c>
      <c r="C10" s="29" t="s">
        <v>8</v>
      </c>
      <c r="D10" s="28" t="s">
        <v>7</v>
      </c>
      <c r="E10" s="76"/>
      <c r="F10" s="27">
        <v>44986</v>
      </c>
      <c r="G10" s="26">
        <v>30</v>
      </c>
      <c r="H10" s="30">
        <f>M3</f>
        <v>8457.2250000000004</v>
      </c>
      <c r="I10" s="53"/>
      <c r="J10" s="18"/>
    </row>
    <row r="11" spans="1:15" ht="12.75" customHeight="1" x14ac:dyDescent="0.2">
      <c r="B11" s="25"/>
      <c r="C11" s="24"/>
      <c r="D11" s="23"/>
      <c r="E11" s="22"/>
      <c r="F11" s="22"/>
      <c r="G11" s="21"/>
      <c r="H11" s="20">
        <f>SUM(H9:H10)</f>
        <v>16645.356318181817</v>
      </c>
      <c r="I11" s="19"/>
      <c r="J11" s="18"/>
    </row>
    <row r="12" spans="1:15" ht="12.75" customHeight="1" x14ac:dyDescent="0.2">
      <c r="B12" s="9" t="s">
        <v>30</v>
      </c>
      <c r="C12" s="13"/>
      <c r="D12" s="9"/>
      <c r="E12" s="9"/>
      <c r="F12" s="10"/>
      <c r="G12" s="10"/>
      <c r="H12" s="10"/>
      <c r="I12" s="10"/>
      <c r="J12" s="18"/>
    </row>
    <row r="13" spans="1:15" x14ac:dyDescent="0.2">
      <c r="A13" s="17"/>
      <c r="B13" s="9"/>
      <c r="C13" s="13"/>
      <c r="D13" s="9"/>
      <c r="E13" s="9"/>
      <c r="F13" s="10"/>
      <c r="G13" s="8"/>
      <c r="H13" s="8"/>
      <c r="I13" s="8"/>
    </row>
    <row r="14" spans="1:15" ht="15" x14ac:dyDescent="0.25">
      <c r="B14" s="9"/>
      <c r="C14" s="13"/>
      <c r="D14" s="9"/>
      <c r="E14" s="16"/>
      <c r="F14" s="64" t="s">
        <v>5</v>
      </c>
      <c r="G14" s="65"/>
      <c r="H14" s="15">
        <f>O5</f>
        <v>16914.45</v>
      </c>
      <c r="I14" s="60"/>
      <c r="J14" s="61"/>
    </row>
    <row r="15" spans="1:15" ht="15" x14ac:dyDescent="0.25">
      <c r="B15" s="9"/>
      <c r="C15" s="13"/>
      <c r="D15" s="9"/>
      <c r="E15" s="9"/>
      <c r="F15" s="74" t="s">
        <v>34</v>
      </c>
      <c r="G15" s="74"/>
      <c r="H15" s="15">
        <f>H14-H11</f>
        <v>269.09368181818354</v>
      </c>
      <c r="I15" s="8"/>
    </row>
    <row r="16" spans="1:15" ht="15.75" x14ac:dyDescent="0.25">
      <c r="B16" s="9"/>
      <c r="C16" s="13"/>
      <c r="D16" s="9"/>
      <c r="E16" s="9"/>
      <c r="F16" s="62" t="s">
        <v>4</v>
      </c>
      <c r="G16" s="63"/>
      <c r="H16" s="14">
        <f>H14-H15</f>
        <v>16645.356318181817</v>
      </c>
      <c r="I16" s="8"/>
    </row>
    <row r="17" spans="2:10" x14ac:dyDescent="0.2">
      <c r="B17" s="9"/>
      <c r="C17" s="13"/>
      <c r="D17" s="9"/>
      <c r="E17" s="9"/>
      <c r="F17" s="8"/>
      <c r="G17" s="8"/>
      <c r="H17" s="8"/>
      <c r="I17" s="8"/>
      <c r="J17" s="12"/>
    </row>
    <row r="18" spans="2:10" x14ac:dyDescent="0.2">
      <c r="B18" s="9"/>
      <c r="C18" s="11"/>
      <c r="D18" s="10"/>
      <c r="E18" s="9"/>
      <c r="F18" s="9"/>
      <c r="G18" s="9"/>
      <c r="H18" s="8"/>
      <c r="I18" s="8"/>
    </row>
    <row r="19" spans="2:10" x14ac:dyDescent="0.2">
      <c r="F19" s="7"/>
    </row>
    <row r="20" spans="2:10" hidden="1" x14ac:dyDescent="0.2">
      <c r="B20" s="5" t="s">
        <v>3</v>
      </c>
      <c r="C20" s="6">
        <v>8705.57</v>
      </c>
      <c r="F20" s="1"/>
    </row>
    <row r="21" spans="2:10" hidden="1" x14ac:dyDescent="0.2">
      <c r="B21" s="5" t="s">
        <v>2</v>
      </c>
      <c r="C21" s="4">
        <f>C20/30</f>
        <v>290.18566666666663</v>
      </c>
    </row>
    <row r="22" spans="2:10" hidden="1" x14ac:dyDescent="0.2">
      <c r="B22" s="5" t="s">
        <v>1</v>
      </c>
      <c r="C22" s="4">
        <f>C21/8</f>
        <v>36.273208333333329</v>
      </c>
      <c r="G22" s="1"/>
    </row>
    <row r="23" spans="2:10" hidden="1" x14ac:dyDescent="0.2">
      <c r="B23" s="5" t="s">
        <v>0</v>
      </c>
      <c r="C23" s="4">
        <f>C22/60</f>
        <v>0.60455347222222211</v>
      </c>
    </row>
    <row r="29" spans="2:10" ht="15" hidden="1" x14ac:dyDescent="0.25">
      <c r="D29" s="55" t="s">
        <v>33</v>
      </c>
      <c r="E29" s="56">
        <f>(8457.23/220)*7</f>
        <v>269.09368181818178</v>
      </c>
    </row>
    <row r="30" spans="2:10" ht="21.75" hidden="1" thickBot="1" x14ac:dyDescent="0.4">
      <c r="D30" s="57" t="s">
        <v>32</v>
      </c>
      <c r="E30" s="57">
        <f>E29</f>
        <v>269.09368181818178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L1:O1"/>
    <mergeCell ref="L5:M5"/>
    <mergeCell ref="I14:J14"/>
    <mergeCell ref="F16:G16"/>
    <mergeCell ref="F14:G14"/>
    <mergeCell ref="B2:I2"/>
    <mergeCell ref="B5:I5"/>
    <mergeCell ref="B6:I6"/>
    <mergeCell ref="B7:I7"/>
    <mergeCell ref="F15:G15"/>
    <mergeCell ref="E9:E10"/>
  </mergeCells>
  <printOptions horizontalCentered="1" verticalCentered="1"/>
  <pageMargins left="0.39370078740157483" right="0.39370078740157483" top="0" bottom="0" header="0" footer="0"/>
  <pageSetup paperSize="9" scale="66" orientation="portrait" horizontalDpi="144" verticalDpi="144" r:id="rId1"/>
  <headerFooter alignWithMargins="0">
    <oddFooter>&amp;L&amp;D&amp;C&amp;F&amp;R&amp;N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11-2024</vt:lpstr>
      <vt:lpstr>'11-2024'!Area_de_impressao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Justificativa</cp:lastModifiedBy>
  <dcterms:created xsi:type="dcterms:W3CDTF">2024-05-09T20:12:10Z</dcterms:created>
  <dcterms:modified xsi:type="dcterms:W3CDTF">2024-12-12T19:51:56Z</dcterms:modified>
</cp:coreProperties>
</file>